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12" i="1" s="1"/>
  <c r="C18" i="1" l="1"/>
  <c r="C7" i="1" l="1"/>
  <c r="D6" i="1"/>
  <c r="C20" i="1" l="1"/>
  <c r="C22" i="1" l="1"/>
  <c r="C23" i="1"/>
  <c r="C21" i="1"/>
  <c r="D24" i="1"/>
  <c r="C24" i="1" s="1"/>
  <c r="D16" i="1"/>
  <c r="C16" i="1" s="1"/>
  <c r="C8" i="1" l="1"/>
  <c r="C9" i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29" i="1" l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<sst xmlns="http://schemas.openxmlformats.org/spreadsheetml/2006/main" count="44" uniqueCount="41">
  <si>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</si>
  <si>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</si>
  <si>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</si>
  <si>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</si>
  <si>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</si>
  <si>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</si>
  <si>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</si>
  <si>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</si>
  <si>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</si>
  <si>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</si>
  <si>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</si>
  <si>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</si>
  <si>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</si>
  <si>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</si>
  <si>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</si>
  <si>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</si>
  <si>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</si>
  <si>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</si>
  <si>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</si>
  <si>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</si>
  <si>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</si>
  <si>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</si>
  <si>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</si>
  <si>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</si>
  <si>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</si>
  <si>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</si>
  <si>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</si>
  <si>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</si>
  <si>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</si>
  <si>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</si>
  <si>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</si>
  <si>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</si>
  <si>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</si>
  <si>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</si>
  <si>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</si>
  <si>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&lt;&lt;ԳԵՂԱՐՔՈՒՆԻՔԻ ՏԱՐԱԾՔԱՅԻՆ ՄԱՆԿԱՎԱՐԺԱՀՈԳԵԲԱՆԱԿԱՆ ԱՋԱԿՑՈՒԹՅԱՆ ԿԵՆՏՐՈՆ&gt;&gt; ՊՈԱԿ</t>
  </si>
  <si>
    <t>2023թ. Բյուջեն, այդ թվում՝ մուտքեր</t>
  </si>
  <si>
    <t>2023թ. Ընդամենը պահպանման ծախսեր (ապարատ)</t>
  </si>
  <si>
    <r>
      <t>անհատույց օգտագործման կամ սեփականության իրավունքով (</t>
    </r>
    <r>
      <rPr>
        <i/>
        <sz val="10"/>
        <rFont val="Arial Armenian"/>
        <family val="2"/>
      </rPr>
      <t>քմ</t>
    </r>
    <r>
      <rPr>
        <sz val="11"/>
        <rFont val="Arial Armenian"/>
        <family val="2"/>
      </rPr>
      <t>)</t>
    </r>
  </si>
  <si>
    <r>
      <t>վարձակալությամբ (</t>
    </r>
    <r>
      <rPr>
        <i/>
        <sz val="10"/>
        <rFont val="Arial Armenian"/>
        <family val="2"/>
      </rPr>
      <t>քմ</t>
    </r>
    <r>
      <rPr>
        <sz val="11"/>
        <rFont val="Arial Armenian"/>
        <family val="2"/>
      </rPr>
      <t>)</t>
    </r>
  </si>
  <si>
    <r>
      <t>տարեկան վարձավճարի չափը (</t>
    </r>
    <r>
      <rPr>
        <i/>
        <sz val="10"/>
        <rFont val="Arial Armenian"/>
        <family val="2"/>
      </rPr>
      <t>հազ դրամ</t>
    </r>
    <r>
      <rPr>
        <sz val="11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</si>
</sst>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2"/>
      <color rgb="FFFF0000"/>
      <name val="Arial Armenian"/>
      <family val="2"/>
    </font>
    <font>
      <sz val="11"/>
      <color rgb="FFFF0000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i/>
      <sz val="10"/>
      <name val="Arial Armenian"/>
      <family val="2"/>
    </font>
    <font>
      <sz val="1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/>
    <xf numFmtId="0" fontId="7" fillId="3" borderId="0" xfId="0" applyFont="1" applyFill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0" borderId="2" xfId="0" applyFont="1" applyFill="1" applyBorder="1"/>
    <xf numFmtId="0" fontId="9" fillId="0" borderId="2" xfId="0" applyFont="1" applyBorder="1"/>
    <xf numFmtId="0" fontId="9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9" customWidth="1"/>
    <col min="2" max="2" width="38.5" style="10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27</v>
      </c>
    </row>
    <row r="3" spans="1:169" s="5" customFormat="1" ht="17.25" x14ac:dyDescent="0.3">
      <c r="A3" s="4"/>
      <c r="B3" s="32" t="s">
        <v>34</v>
      </c>
      <c r="C3" s="32"/>
      <c r="D3" s="32"/>
    </row>
    <row r="4" spans="1:169" ht="17.25" x14ac:dyDescent="0.3">
      <c r="E4" s="5"/>
    </row>
    <row r="5" spans="1:169" s="6" customFormat="1" ht="82.5" customHeight="1" x14ac:dyDescent="0.2">
      <c r="A5" s="15" t="s">
        <v>0</v>
      </c>
      <c r="B5" s="15" t="s">
        <v>1</v>
      </c>
      <c r="C5" s="16" t="s">
        <v>2</v>
      </c>
      <c r="D5" s="11" t="s">
        <v>35</v>
      </c>
      <c r="E5" s="12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9" t="s">
        <v>3</v>
      </c>
      <c r="B6" s="30" t="s">
        <v>36</v>
      </c>
      <c r="C6" s="19">
        <f t="shared" ref="C6:C21" si="0">SUM(D6:D6)</f>
        <v>113340300</v>
      </c>
      <c r="D6" s="20">
        <f>SUM(D7:D10)</f>
        <v>113340300</v>
      </c>
      <c r="E6" s="13"/>
    </row>
    <row r="7" spans="1:169" ht="18.399999999999999" customHeight="1" x14ac:dyDescent="0.2">
      <c r="A7" s="27"/>
      <c r="B7" s="28" t="s">
        <v>4</v>
      </c>
      <c r="C7" s="19">
        <f t="shared" si="0"/>
        <v>113340300</v>
      </c>
      <c r="D7" s="20">
        <v>113340300</v>
      </c>
      <c r="E7" s="13"/>
    </row>
    <row r="8" spans="1:169" ht="18.399999999999999" customHeight="1" x14ac:dyDescent="0.2">
      <c r="A8" s="27"/>
      <c r="B8" s="28" t="s">
        <v>5</v>
      </c>
      <c r="C8" s="19">
        <f t="shared" si="0"/>
        <v>0</v>
      </c>
      <c r="D8" s="20">
        <v>0</v>
      </c>
      <c r="E8" s="13"/>
    </row>
    <row r="9" spans="1:169" ht="18.399999999999999" customHeight="1" x14ac:dyDescent="0.2">
      <c r="A9" s="27"/>
      <c r="B9" s="28" t="s">
        <v>6</v>
      </c>
      <c r="C9" s="19">
        <f t="shared" si="0"/>
        <v>0</v>
      </c>
      <c r="D9" s="20">
        <v>0</v>
      </c>
      <c r="E9" s="13"/>
    </row>
    <row r="10" spans="1:169" ht="18.399999999999999" customHeight="1" x14ac:dyDescent="0.2">
      <c r="A10" s="27"/>
      <c r="B10" s="28" t="s">
        <v>7</v>
      </c>
      <c r="C10" s="19">
        <f t="shared" si="0"/>
        <v>0</v>
      </c>
      <c r="D10" s="20">
        <v>0</v>
      </c>
      <c r="E10" s="13"/>
    </row>
    <row r="11" spans="1:169" ht="53.1" customHeight="1" x14ac:dyDescent="0.2">
      <c r="A11" s="17" t="s">
        <v>8</v>
      </c>
      <c r="B11" s="31" t="s">
        <v>37</v>
      </c>
      <c r="C11" s="19">
        <f t="shared" si="0"/>
        <v>3998061</v>
      </c>
      <c r="D11" s="20">
        <v>3998061</v>
      </c>
      <c r="E11" s="13"/>
    </row>
    <row r="12" spans="1:169" ht="68.099999999999994" customHeight="1" x14ac:dyDescent="0.2">
      <c r="A12" s="17">
        <v>1</v>
      </c>
      <c r="B12" s="18" t="s">
        <v>9</v>
      </c>
      <c r="C12" s="19">
        <f t="shared" si="0"/>
        <v>52</v>
      </c>
      <c r="D12" s="20">
        <f>D15+D14</f>
        <v>52</v>
      </c>
      <c r="E12" s="13"/>
    </row>
    <row r="13" spans="1:169" s="8" customFormat="1" x14ac:dyDescent="0.2">
      <c r="A13" s="21"/>
      <c r="B13" s="22" t="s">
        <v>10</v>
      </c>
      <c r="C13" s="19">
        <f t="shared" si="0"/>
        <v>0</v>
      </c>
      <c r="D13" s="20"/>
      <c r="E13" s="14"/>
    </row>
    <row r="14" spans="1:169" ht="33.4" customHeight="1" x14ac:dyDescent="0.2">
      <c r="A14" s="23" t="s">
        <v>11</v>
      </c>
      <c r="B14" s="24" t="s">
        <v>12</v>
      </c>
      <c r="C14" s="19">
        <f t="shared" si="0"/>
        <v>52</v>
      </c>
      <c r="D14" s="20">
        <v>52</v>
      </c>
      <c r="E14" s="13"/>
    </row>
    <row r="15" spans="1:169" ht="34.700000000000003" customHeight="1" x14ac:dyDescent="0.2">
      <c r="A15" s="23" t="s">
        <v>13</v>
      </c>
      <c r="B15" s="24" t="s">
        <v>14</v>
      </c>
      <c r="C15" s="19">
        <f t="shared" si="0"/>
        <v>0</v>
      </c>
      <c r="D15" s="20">
        <v>0</v>
      </c>
      <c r="E15" s="13"/>
    </row>
    <row r="16" spans="1:169" ht="68.099999999999994" customHeight="1" x14ac:dyDescent="0.2">
      <c r="A16" s="17">
        <v>2</v>
      </c>
      <c r="B16" s="18" t="s">
        <v>15</v>
      </c>
      <c r="C16" s="19">
        <f t="shared" si="0"/>
        <v>3</v>
      </c>
      <c r="D16" s="20">
        <f>SUM(D18:D20)</f>
        <v>3</v>
      </c>
      <c r="E16" s="13"/>
    </row>
    <row r="17" spans="1:5" s="8" customFormat="1" x14ac:dyDescent="0.2">
      <c r="A17" s="21"/>
      <c r="B17" s="22" t="s">
        <v>10</v>
      </c>
      <c r="C17" s="19">
        <f t="shared" si="0"/>
        <v>0</v>
      </c>
      <c r="D17" s="20">
        <v>0</v>
      </c>
      <c r="E17" s="14"/>
    </row>
    <row r="18" spans="1:5" ht="22.35" customHeight="1" x14ac:dyDescent="0.2">
      <c r="A18" s="23" t="s">
        <v>16</v>
      </c>
      <c r="B18" s="25" t="s">
        <v>17</v>
      </c>
      <c r="C18" s="19">
        <f t="shared" si="0"/>
        <v>3</v>
      </c>
      <c r="D18" s="20">
        <v>3</v>
      </c>
      <c r="E18" s="13"/>
    </row>
    <row r="19" spans="1:5" ht="54.95" customHeight="1" x14ac:dyDescent="0.2">
      <c r="A19" s="23" t="s">
        <v>18</v>
      </c>
      <c r="B19" s="25" t="s">
        <v>19</v>
      </c>
      <c r="C19" s="19">
        <f t="shared" si="0"/>
        <v>0</v>
      </c>
      <c r="D19" s="20">
        <v>0</v>
      </c>
      <c r="E19" s="13"/>
    </row>
    <row r="20" spans="1:5" ht="50.45" customHeight="1" x14ac:dyDescent="0.2">
      <c r="A20" s="23" t="s">
        <v>20</v>
      </c>
      <c r="B20" s="25" t="s">
        <v>21</v>
      </c>
      <c r="C20" s="19">
        <f t="shared" si="0"/>
        <v>0</v>
      </c>
      <c r="D20" s="20">
        <v>0</v>
      </c>
      <c r="E20" s="13"/>
    </row>
    <row r="21" spans="1:5" ht="50.45" customHeight="1" x14ac:dyDescent="0.2">
      <c r="A21" s="17">
        <v>3</v>
      </c>
      <c r="B21" s="18" t="s">
        <v>22</v>
      </c>
      <c r="C21" s="19">
        <f t="shared" si="0"/>
        <v>180461</v>
      </c>
      <c r="D21" s="20">
        <v>180461</v>
      </c>
      <c r="E21" s="13"/>
    </row>
    <row r="22" spans="1:5" ht="50.45" customHeight="1" x14ac:dyDescent="0.2">
      <c r="A22" s="17">
        <v>4</v>
      </c>
      <c r="B22" s="18" t="s">
        <v>28</v>
      </c>
      <c r="C22" s="19">
        <f t="shared" ref="C22:C23" si="1">SUM(D22:D22)</f>
        <v>77</v>
      </c>
      <c r="D22" s="20">
        <v>77</v>
      </c>
      <c r="E22" s="13"/>
    </row>
    <row r="23" spans="1:5" ht="50.45" customHeight="1" x14ac:dyDescent="0.2">
      <c r="A23" s="17">
        <v>5</v>
      </c>
      <c r="B23" s="18" t="s">
        <v>29</v>
      </c>
      <c r="C23" s="19">
        <f t="shared" si="1"/>
        <v>0</v>
      </c>
      <c r="D23" s="20">
        <v>0</v>
      </c>
      <c r="E23" s="13"/>
    </row>
    <row r="24" spans="1:5" ht="32.85" customHeight="1" x14ac:dyDescent="0.2">
      <c r="A24" s="17">
        <v>6</v>
      </c>
      <c r="B24" s="18" t="s">
        <v>23</v>
      </c>
      <c r="C24" s="19">
        <f t="shared" ref="C24:C32" si="2">SUM(D24:D24)</f>
        <v>6026.2</v>
      </c>
      <c r="D24" s="20">
        <f>D25+D26+D27+D28</f>
        <v>6026.2</v>
      </c>
      <c r="E24" s="13"/>
    </row>
    <row r="25" spans="1:5" s="8" customFormat="1" x14ac:dyDescent="0.2">
      <c r="A25" s="21"/>
      <c r="B25" s="22" t="s">
        <v>10</v>
      </c>
      <c r="C25" s="19">
        <f t="shared" si="2"/>
        <v>0</v>
      </c>
      <c r="D25" s="20">
        <v>0</v>
      </c>
      <c r="E25" s="14"/>
    </row>
    <row r="26" spans="1:5" ht="32.1" customHeight="1" x14ac:dyDescent="0.2">
      <c r="A26" s="23" t="s">
        <v>30</v>
      </c>
      <c r="B26" s="25" t="s">
        <v>38</v>
      </c>
      <c r="C26" s="19">
        <f t="shared" si="2"/>
        <v>6026.2</v>
      </c>
      <c r="D26" s="20">
        <v>6026.2</v>
      </c>
      <c r="E26" s="13"/>
    </row>
    <row r="27" spans="1:5" ht="18.95" customHeight="1" x14ac:dyDescent="0.2">
      <c r="A27" s="23">
        <v>6.2</v>
      </c>
      <c r="B27" s="25" t="s">
        <v>39</v>
      </c>
      <c r="C27" s="19">
        <f t="shared" si="2"/>
        <v>0</v>
      </c>
      <c r="D27" s="20">
        <v>0</v>
      </c>
      <c r="E27" s="13"/>
    </row>
    <row r="28" spans="1:5" ht="18.399999999999999" customHeight="1" x14ac:dyDescent="0.2">
      <c r="A28" s="23" t="s">
        <v>31</v>
      </c>
      <c r="B28" s="25" t="s">
        <v>40</v>
      </c>
      <c r="C28" s="19">
        <f t="shared" si="2"/>
        <v>0</v>
      </c>
      <c r="D28" s="20">
        <v>0</v>
      </c>
      <c r="E28" s="13"/>
    </row>
    <row r="29" spans="1:5" ht="62.25" customHeight="1" x14ac:dyDescent="0.2">
      <c r="A29" s="17">
        <v>7</v>
      </c>
      <c r="B29" s="18" t="s">
        <v>24</v>
      </c>
      <c r="C29" s="19">
        <f t="shared" si="2"/>
        <v>2</v>
      </c>
      <c r="D29" s="20">
        <f>SUM(D31:D32)</f>
        <v>2</v>
      </c>
      <c r="E29" s="13"/>
    </row>
    <row r="30" spans="1:5" s="8" customFormat="1" x14ac:dyDescent="0.2">
      <c r="A30" s="26"/>
      <c r="B30" s="22" t="s">
        <v>10</v>
      </c>
      <c r="C30" s="19">
        <f t="shared" si="2"/>
        <v>0</v>
      </c>
      <c r="D30" s="20"/>
      <c r="E30" s="14"/>
    </row>
    <row r="31" spans="1:5" ht="34.15" customHeight="1" x14ac:dyDescent="0.2">
      <c r="A31" s="23" t="s">
        <v>32</v>
      </c>
      <c r="B31" s="25" t="s">
        <v>25</v>
      </c>
      <c r="C31" s="19">
        <f t="shared" si="2"/>
        <v>0</v>
      </c>
      <c r="D31" s="20">
        <v>0</v>
      </c>
      <c r="E31" s="13"/>
    </row>
    <row r="32" spans="1:5" ht="34.15" customHeight="1" x14ac:dyDescent="0.2">
      <c r="A32" s="23" t="s">
        <v>33</v>
      </c>
      <c r="B32" s="25" t="s">
        <v>26</v>
      </c>
      <c r="C32" s="19">
        <f t="shared" si="2"/>
        <v>2</v>
      </c>
      <c r="D32" s="20">
        <v>2</v>
      </c>
      <c r="E32" s="13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2024-03-14T06:20:22Z</dcterms:modified>
</cp:coreProperties>
</file>